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5" sheetId="5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5"/>
  <c r="D16" l="1"/>
  <c r="C28" s="1"/>
  <c r="E18" l="1"/>
  <c r="E19"/>
  <c r="D23" l="1"/>
  <c r="D22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кв: 1;10;25;27;30;34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<sst xmlns="http://schemas.openxmlformats.org/spreadsheetml/2006/main" count="43" uniqueCount="40">
  <si>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</si>
  <si>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</si>
  <si>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</si>
  <si>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</si>
  <si>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</si>
  <si>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</si>
  <si>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</si>
  <si>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</si>
  <si>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</si>
  <si>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</si>
  <si>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</si>
  <si>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</si>
  <si>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</si>
  <si>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</si>
  <si>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</si>
  <si>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</si>
  <si>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</si>
  <si>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</si>
  <si>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</si>
  <si>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</si>
  <si>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</si>
  <si>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</si>
  <si>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</si>
  <si>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</si>
  <si>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</si>
  <si>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</si>
  <si>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</si>
  <si>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</si>
  <si>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</si>
  <si>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</si>
  <si>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</si>
  <si>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</si>
  <si>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</si>
  <si>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</si>
  <si>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</si>
  <si>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</si>
  <si>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5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</si>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</sst>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359">
          <cell r="AC359">
            <v>116925.5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  <row r="16">
          <cell r="V16">
            <v>34508.715848950174</v>
          </cell>
        </row>
        <row r="25">
          <cell r="V25">
            <v>158011.1338284192</v>
          </cell>
        </row>
        <row r="37">
          <cell r="V37">
            <v>83922.999792287883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E23" sqref="E23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37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2377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394771.32</v>
      </c>
      <c r="E18" s="17">
        <f>D18/C28</f>
        <v>0.82429863126418512</v>
      </c>
    </row>
    <row r="19" spans="1:5">
      <c r="A19" s="7"/>
      <c r="B19" s="4" t="s">
        <v>10</v>
      </c>
      <c r="D19" s="13">
        <v>84146.52</v>
      </c>
      <c r="E19" s="17">
        <f>D19/C28</f>
        <v>0.17570136873581491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366043.11437760573</v>
      </c>
    </row>
    <row r="23" spans="1:5">
      <c r="A23" s="7"/>
      <c r="B23" s="4" t="s">
        <v>10</v>
      </c>
      <c r="D23" s="13">
        <f>D28*D15/D16</f>
        <v>78022.195622394298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478917.84</v>
      </c>
      <c r="D28" s="9">
        <v>444065.31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20" t="s">
        <v>24</v>
      </c>
      <c r="C32" s="21"/>
      <c r="D32" s="8" t="s">
        <v>25</v>
      </c>
    </row>
    <row r="33" spans="1:4">
      <c r="A33" s="7"/>
      <c r="B33" s="22" t="s">
        <v>26</v>
      </c>
      <c r="C33" s="23"/>
      <c r="D33" s="9">
        <f>[2]МИРА.5!V8</f>
        <v>184887.41672672768</v>
      </c>
    </row>
    <row r="34" spans="1:4">
      <c r="A34" s="7"/>
      <c r="B34" s="22" t="s">
        <v>27</v>
      </c>
      <c r="C34" s="23"/>
      <c r="D34" s="9">
        <f>[2]МИРА.5!V16</f>
        <v>34508.715848950174</v>
      </c>
    </row>
    <row r="35" spans="1:4">
      <c r="A35" s="7"/>
      <c r="B35" s="24" t="s">
        <v>28</v>
      </c>
      <c r="C35" s="25"/>
      <c r="D35" s="9">
        <f>[2]МИРА.5!V25</f>
        <v>158011.1338284192</v>
      </c>
    </row>
    <row r="36" spans="1:4">
      <c r="A36" s="7"/>
      <c r="B36" s="22" t="s">
        <v>29</v>
      </c>
      <c r="C36" s="23"/>
      <c r="D36" s="9">
        <f>[2]МИРА.5!V37</f>
        <v>83922.999792287883</v>
      </c>
    </row>
    <row r="37" spans="1:4">
      <c r="A37" s="7"/>
      <c r="B37" s="26" t="s">
        <v>30</v>
      </c>
      <c r="C37" s="27"/>
      <c r="D37" s="15">
        <f>SUM(D33:D36)</f>
        <v>461330.26619638497</v>
      </c>
    </row>
    <row r="38" spans="1:4">
      <c r="A38" s="7"/>
      <c r="D38" s="14"/>
    </row>
    <row r="39" spans="1:4" ht="36.75" customHeight="1">
      <c r="A39" s="7" t="s">
        <v>22</v>
      </c>
      <c r="B39" s="19" t="s">
        <v>39</v>
      </c>
      <c r="C39" s="19"/>
      <c r="D39" s="13">
        <f>[1]оплата!AC359</f>
        <v>116925.5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2015-04-16T10:38:32Z</dcterms:modified>
</cp:coreProperties>
</file>